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TDK\RDK8\RC1\FullStack\RPI4\Component_Test_Suites_20260408154959\"/>
    </mc:Choice>
  </mc:AlternateContent>
  <xr:revisionPtr revIDLastSave="0" documentId="13_ncr:1_{7F486A00-D9FD-4E13-996B-4B9B465C2739}" xr6:coauthVersionLast="47" xr6:coauthVersionMax="47" xr10:uidLastSave="{00000000-0000-0000-0000-000000000000}"/>
  <bookViews>
    <workbookView xWindow="-110" yWindow="-110" windowWidth="19420" windowHeight="10300" xr2:uid="{7EC6027D-F795-4140-9853-676D12AD30B6}"/>
  </bookViews>
  <sheets>
    <sheet name="Summary" sheetId="3" r:id="rId1"/>
    <sheet name="rdkv_apparmor" sheetId="2" r:id="rId2"/>
  </sheets>
  <definedNames>
    <definedName name="_xlnm._FilterDatabase" localSheetId="1" hidden="1">rdkv_apparmor!$A$2:$J$17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O14" i="3"/>
  <c r="N14" i="3"/>
  <c r="P14" i="3"/>
  <c r="M14" i="3"/>
  <c r="K14" i="3"/>
  <c r="J14" i="3"/>
  <c r="I14" i="3"/>
  <c r="I15" i="3" s="1"/>
  <c r="H14" i="3"/>
  <c r="H15" i="3" s="1"/>
  <c r="G14" i="3"/>
  <c r="G15" i="3" s="1"/>
  <c r="F14" i="3"/>
  <c r="F15" i="3" s="1"/>
  <c r="L15" i="3" l="1"/>
  <c r="N15" i="3"/>
  <c r="M15" i="3"/>
  <c r="K15" i="3"/>
  <c r="O15" i="3"/>
  <c r="P15" i="3"/>
  <c r="J15" i="3"/>
</calcChain>
</file>

<file path=xl/sharedStrings.xml><?xml version="1.0" encoding="utf-8"?>
<sst xmlns="http://schemas.openxmlformats.org/spreadsheetml/2006/main" count="135" uniqueCount="64">
  <si>
    <t/>
  </si>
  <si>
    <t>Module</t>
  </si>
  <si>
    <t>Executed</t>
  </si>
  <si>
    <t>N/A</t>
  </si>
  <si>
    <t>rdkv_apparmor</t>
  </si>
  <si>
    <t>Total</t>
  </si>
  <si>
    <t xml:space="preserve"> Sl.No </t>
  </si>
  <si>
    <t xml:space="preserve"> Script Name </t>
  </si>
  <si>
    <t xml:space="preserve"> Status </t>
  </si>
  <si>
    <t xml:space="preserve">Executed On </t>
  </si>
  <si>
    <t>Log Data</t>
  </si>
  <si>
    <t>Jira #</t>
  </si>
  <si>
    <t>Issue Type</t>
  </si>
  <si>
    <t>Remarks</t>
  </si>
  <si>
    <t>RDKV_AppArmor_Capability_Check</t>
  </si>
  <si>
    <t>RDKV_AppArmor_Check_Binaries</t>
  </si>
  <si>
    <t>RDKV_AppArmor_Check_Blocklist</t>
  </si>
  <si>
    <t>RDKV_AppArmor_Check_Profiles</t>
  </si>
  <si>
    <t>RDKV_AppArmor_Check_Service_Status</t>
  </si>
  <si>
    <t>RDKV_AppArmor_Check_Status</t>
  </si>
  <si>
    <t>RDKV_AppArmor_Complain</t>
  </si>
  <si>
    <t>RDKV_AppArmor_Disable</t>
  </si>
  <si>
    <t>RDKV_AppArmor_Enforce</t>
  </si>
  <si>
    <t>RDKV_AppArmor_Write_Exe_Check</t>
  </si>
  <si>
    <t>RDKV_AppArmor_Check_No_Profiles</t>
  </si>
  <si>
    <t>RDKV_AppArmor_Dac_Override_Audiocapturemgr</t>
  </si>
  <si>
    <t>RDKV_AppArmor_Dac_Override_Lighttpd</t>
  </si>
  <si>
    <t>RDKV_AppArmor_Dac_Override_Remove_Default</t>
  </si>
  <si>
    <t>RDKV_AppArmor_Default_Enforce</t>
  </si>
  <si>
    <t>Go to Summary</t>
  </si>
  <si>
    <t>Sl.No</t>
  </si>
  <si>
    <t>Number of scripts</t>
  </si>
  <si>
    <t>Script Issue</t>
  </si>
  <si>
    <t>Interface change</t>
  </si>
  <si>
    <t>Passed</t>
  </si>
  <si>
    <t>Failed</t>
  </si>
  <si>
    <t>Time out</t>
  </si>
  <si>
    <t>Skipped</t>
  </si>
  <si>
    <t>Environment Issue</t>
  </si>
  <si>
    <t>Failures with open defects</t>
  </si>
  <si>
    <t>SUCCESS</t>
  </si>
  <si>
    <t>Yes</t>
  </si>
  <si>
    <t>No</t>
  </si>
  <si>
    <t>NA</t>
  </si>
  <si>
    <t>RPI4</t>
  </si>
  <si>
    <t xml:space="preserve">Device: RPI_129 and Script: RDKV_AppArmor_Dac_Override_Remove_Default combination is invalid due to different device types, so not triggering execution.
</t>
  </si>
  <si>
    <t xml:space="preserve">Execution started in device: RPI_129 for script: RDKV_AppArmor_Check_Status
Date of execution: April 13, 2026 at 11:42:46 UTC
Test Execution Name is: RDKV_AppArmor_Check_Status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aptest02
Executing rdkvapparmor_executeInDUT....
Creating ssh session
Executing command
Closing session
[RESPONSE FROM DEVICE]: sh /opt/tdk_apparmor_tests.sh aptest02
Testcase---&gt;&gt;&gt; aptest02
calling enable_armor
Executing script : apparmor_status_check
=======================================
Test Execution Name is: TDK_Apparmor_Test_02_Enable_Status
Connected to  Box
Connected to Server!
Executing ExecuteCommand: cat /sys/module/apparmor/parameters/enabled
DETAILS
-------------------------
Y
SUCCESS:Apparmor feature is enabled
SUCCESS: Script Execution Successful
Unloading Module :  rdkv_apparmor
Unload Module Status  : Success
</t>
  </si>
  <si>
    <t xml:space="preserve">Execution started in device: RPI_129 for script: RDKV_AppArmor_Complain
Date of execution: April 15, 2026 at 11:12:54 UTC
Test Execution Name is: RDKV_AppArmor_Complain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08:59:52 UTC; 1 weeks 1 days ago
COMMAND : cat /sys/module/apparmor/parameters/enabled
Executing rdkvapparmor_executeInDUT....
Creating ssh session
Executing command
Closing session
Apparmor is enabled
audiocapturemgr,lighttpd,default
3
COMMAND : tr181 -s -v "audiocapturemgr:complain" Device.DeviceInfo.X_RDKCENTRAL-COM_RFC.Feature.NonRootSupport.ApparmorBlocklist
Executing rdkvapparmor_executeInDUT....
Creating ssh session
Executing command
Closing session
COMMAND : tr181 -s -v "lighttpd:complain" Device.DeviceInfo.X_RDKCENTRAL-COM_RFC.Feature.NonRootSupport.ApparmorBlocklist
Executing rdkvapparmor_executeInDUT....
Creating ssh session
Executing command
Closing session
COMMAND : tr181 -s -v "default:complain"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/sys/kernel/security/apparmor/profiles
Executing rdkvapparmor_executeInDUT....
Creating ssh session
Executing command
Closing session
apparmor profiles are loaded in to kernel space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</si>
  <si>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RPI_129 for script: RDKV_AppArmor_Check_Profiles
Date of execution: April 13, 2026 at 11:43:02 UTC
Test Execution Name is: RDKV_AppArmor_Check_Profiles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aptest05
Executing rdkvapparmor_executeInDUT....
Creating ssh session
Executing command
Closing session
[RESPONSE FROM DEVICE]: sh /opt/tdk_apparmor_tests.sh aptest05
Testcase---&gt;&gt;&gt; aptest05
calling profile_check
Executing script : apparmor_profile_check
=======================================
Test Execution Name is: TDK_Apparmor_Test_05_Profile_Check
Connected to  Box for validating profiles
Connected to Server!
To check Apparmor is enabled
Y
Apparmor is enabled
Profile: usr.bin.audiocapturemgr
Profile: usr.sbin.lighttpd
Profile: default
SUCCESS: usr.bin.audiocapturemgr exists
SUCCESS: usr.sbin.lighttpd exists
SUCCESS: default exists
SUCCESS: Script Execution Successful
Unloading Module :  rdkv_apparmor
Unload Module Status  : Success
</t>
  </si>
  <si>
    <t xml:space="preserve">Execution started in device: RPI_129 for script: RDKV_AppArmor_Default_Enforce
Date of execution: April 13, 2026 at 11:43:16 UTC
Test Execution Name is: RDKV_AppArmor_Default_Enforce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aptest14
Executing rdkvapparmor_executeInDUT....
Creating ssh session
Executing command
Closing session
[RESPONSE FROM DEVICE]: sh /opt/tdk_apparmor_tests.sh aptest14
Testcase---&gt;&gt;&gt; aptest14
calling default enforce mode check
Executing script : call_check_default_enforce_mode
=======================================
Test Execution Name is: TDK_Apparmor_Test_14_Default_Enforce_check
Connected to  Box for validating profiles
Connected to Server!
Profile: usr.bin.audiocapturemgr
Profile: usr.sbin.lighttpd
Profile: default
SUCCESS: usr.bin.audiocapturemgr is in enforce mode
SUCCESS: usr.sbin.lighttpd is in enforce mode
SUCCESS: default is in enforce mode
SUCCESS: Script Execution Successful
Unloading Module :  rdkv_apparmor
Unload Module Status  : Success
</t>
  </si>
  <si>
    <t xml:space="preserve">Execution started in device: RPI_129 for script: RDKV_AppArmor_Check_Binaries
Date of execution: April 13, 2026 at 11:43:51 UTC
Test Execution Name is: RDKV_AppArmor_Check_Binaries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aptest04
Executing rdkvapparmor_executeInDUT....
Creating ssh session
Executing command
Closing session
[RESPONSE FROM DEVICE]: sh /opt/tdk_apparmor_tests.sh aptest04
Testcase---&gt;&gt;&gt; aptest04
calling bin_process
Executing script : apparmor_binary_check
=======================================
Test Execution Name is: TDK_Apparmor_Test_04_Binary_Profile
Connected to  Box for validating profiles
Connected to Server!
To check Apparmor is enabled
Y
Apparmor is enabled
SUCCESS: /etc/apparmor.d/binaryprofiles directory is not present.
SUCCESS: Script Execution Successful
Unloading Module :  rdkv_apparmor
Unload Module Status  : Success
</t>
  </si>
  <si>
    <t xml:space="preserve">Execution started in device: RPI_129 for script: RDKV_AppArmor_Disable
Date of execution: April 15, 2026 at 11:14:50 UTC
Test Execution Name is: RDKV_AppArmor_Disable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1 weeks 1 days ago
COMMAND : cat /sys/module/apparmor/parameters/enabled
Executing rdkvapparmor_executeInDUT....
Creating ssh session
Executing command
Closing session
Apparmor is enabled
audiocapturemgr,lighttpd,default
3
COMMAND : tr181 -s -v "audiocapturemgr:disable" Device.DeviceInfo.X_RDKCENTRAL-COM_RFC.Feature.NonRootSupport.ApparmorBlocklist
Executing rdkvapparmor_executeInDUT....
Creating ssh session
Executing command
Closing session
COMMAND : tr181 -s -v "lighttpd:disable" Device.DeviceInfo.X_RDKCENTRAL-COM_RFC.Feature.NonRootSupport.ApparmorBlocklist
Executing rdkvapparmor_executeInDUT....
Creating ssh session
Executing command
Closing session
COMMAND : tr181 -s -v "default:disable"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</si>
  <si>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RPI_129 for script: RDKV_AppArmor_Enforce
Date of execution: April 15, 2026 at 11:16:26 UTC
Test Execution Name is: RDKV_AppArmor_Enforce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1 weeks 1 days ago
COMMAND : cat /sys/module/apparmor/parameters/enabled
Executing rdkvapparmor_executeInDUT....
Creating ssh session
Executing command
Closing session
Apparmor is enabled
audiocapturemgr,lighttpd,default
3
COMMAND : tr181 -s -v "audiocapturemgr:enforce" Device.DeviceInfo.X_RDKCENTRAL-COM_RFC.Feature.NonRootSupport.ApparmorBlocklist
Executing rdkvapparmor_executeInDUT....
Creating ssh session
Executing command
Closing session
COMMAND : tr181 -s -v "lighttpd:enforce" Device.DeviceInfo.X_RDKCENTRAL-COM_RFC.Feature.NonRootSupport.ApparmorBlocklist
Executing rdkvapparmor_executeInDUT....
Creating ssh session
Executing command
Closing session
COMMAND : tr181 -s -v "default:enforce"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/sys/kernel/security/apparmor/profiles
Executing rdkvapparmor_executeInDUT....
Creating ssh session
Executing command
Closing session
apparmor profiles are loaded in to kernel space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</si>
  <si>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RPI_129 for script: RDKV_AppArmor_Dac_Override_Audiocapturemgr
Date of execution: April 13, 2026 at 11:44:14 UTC
Test Execution Name is: RDKV_AppArmor_Dac_Override_Audiocapturemgr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aptest17
Executing rdkvapparmor_executeInDUT....
Creating ssh session
Executing command
Closing session
[RESPONSE FROM DEVICE]: sh /opt/tdk_apparmor_tests.sh aptest17
Testcase---&gt;&gt;&gt; aptest17
calling check audiocapture dac override
Executing script : dac_override_audiocapture
=======================================
Test Execution Name is: TDK_Apparmor_Test_17_Dac_Override_Audiocapturemgr
Connected to  Box for validating profiles
Connected to Server!
SUCCESS: usr.bin.audiocapturemgr is running as non-root, no need to check DAC
SUCCESS: Script Execution Successful
Unloading Module :  rdkv_apparmor
Unload Module Status  : Success
</t>
  </si>
  <si>
    <t xml:space="preserve">Execution started in device: RPI_129 for script: RDKV_AppArmor_Check_Blocklist
Date of execution: April 15, 2026 at 11:18:09 UTC
Test Execution Name is: RDKV_AppArmor_Check_Blocklist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1 weeks 1 days ago
COMMAND : cat /sys/module/apparmor/parameters/enabled
Executing rdkvapparmor_executeInDUT....
Creating ssh session
Executing command
Closing session
Apparmor is enabled
audiocapturemgr,lighttpd,default
3
COMMAND : tr181 -s -v "audiocapturemgr:enforce" Device.DeviceInfo.X_RDKCENTRAL-COM_RFC.Feature.NonRootSupport.ApparmorBlocklist
Executing rdkvapparmor_executeInDUT....
Creating ssh session
Executing command
Closing session
COMMAND : tr181 -s -v "lighttpd:enforce" Device.DeviceInfo.X_RDKCENTRAL-COM_RFC.Feature.NonRootSupport.ApparmorBlocklist
Executing rdkvapparmor_executeInDUT....
Creating ssh session
Executing command
Closing session
COMMAND : tr181 -s -v "default:enforce"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/sys/kernel/security/apparmor/profiles
Executing rdkvapparmor_executeInDUT....
Creating ssh session
Executing command
Closing session
apparmor profiles are loaded in to kernel space
COMMAND : cat /opt/logs/system.log | grep "Started AppArmor initialization"
Executing rdkvapparmor_executeInDUT....
Creating ssh session
Executing command
Closing session
AppArmor initialized successfully
Unloading Module :  rdkv_apparmor
Unload Module Status  : Success
</t>
  </si>
  <si>
    <t>FAILURE</t>
  </si>
  <si>
    <t xml:space="preserve">Execution started in device: RPI_129 for script: RDKV_AppArmor_Write_Exe_Check
Date of execution: April 15, 2026 at 11:19:52 UTC
Test Execution Name is: RDKV_AppArmor_Write_Exe_Check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1 weeks 1 days ago
COMMAND : sh /opt/tdk_apparmor_tests.sh aptest06
Executing rdkvapparmor_executeInDUT....
Creating ssh session
Executing command
Closing session
[RESPONSE FROM DEVICE]: sh /opt/tdk_apparmor_tests.sh aptest06
Testcase---&gt;&gt;&gt; aptest06
calling write execute check
Executing script : apparmor_write_exe_check
=======================================
Test Execution Name is: TDK_Apparmor_Test_06_Write_Exe_Check
Connected to  Box for validating profiles
Connected to Server!
SUCCESS:usr.bin.audiocapturemgr has no write and execute permission together
FAILURE: usr.sbin.lighttpd has write and execute permission together
FAILURE: Script Execution was not Successful
Unloading Module :  rdkv_apparmor
Unload Module Status  : Success
</t>
  </si>
  <si>
    <t xml:space="preserve">Execution started in device: RPI_129 for script: RDKV_AppArmor_Dac_Override_Lighttpd
Date of execution: April 13, 2026 at 11:44:43 UTC
Test Execution Name is: RDKV_AppArmor_Dac_Override_Lighttpd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aptest18
Executing rdkvapparmor_executeInDUT....
Creating ssh session
Executing command
Closing session
[RESPONSE FROM DEVICE]: sh /opt/tdk_apparmor_tests.sh aptest18
Testcase---&gt;&gt;&gt; aptest18
calling check lighttpd dac override
Executing script : dac_override_lighttpd
=======================================
Test Execution Name is: TDK_Apparmor_Test_18_Dac_Override_lighttpd
Connected to  Box for validating profiles
Connected to Server!
SUCCESS: Override roles are not present in usr.sbin.lighttpd
SUCCESS: Script Execution Successful
Unloading Module :  rdkv_apparmor
Unload Module Status  : Success
</t>
  </si>
  <si>
    <t xml:space="preserve">Execution started in device: RPI_129 for script: RDKV_AppArmor_Check_Service_Status
Date of execution: April 13, 2026 at 11:44:57 UTC
Test Execution Name is: RDKV_AppArmor_Check_Service_Status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aptest01
Executing rdkvapparmor_executeInDUT....
Creating ssh session
Executing command
Closing session
[RESPONSE FROM DEVICE]: sh /opt/tdk_apparmor_tests.sh aptest01
Testcase---&gt;&gt;&gt; aptest01
calling service_status
Executing script : apparmor_service_status_check
=======================================
Test Execution Name is: TDK_Apparmor_Test_01_Service_Status
Connected to  Box
Connected to Server!
Executing command : systemctl status apparmor
DETAILS
-------------------------
SUCCESS:Apparmor service is active and running in DUT
SUCCESS: Script Execution Successful
Unloading Module :  rdkv_apparmor
Unload Module Status  : Success
</t>
  </si>
  <si>
    <t xml:space="preserve">Execution started in device: RPI_129 for script: RDKV_AppArmor_Check_No_Profiles
Date of execution: April 13, 2026 at 11:45:12 UTC
Test Execution Name is: RDKV_AppArmor_Check_No_Profiles
Connected to Server!
[LIB LOAD STATUS]  :  Success
Load Module Details :  Module Loaded Successfully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rdkvapparmor_executeInDUT....
Creating ssh session
Executing command
Closing session
[RESPONSE FROM DEVICE]: sh /opt/tdk_apparmor_tests.sh aptest08
Testcase---&gt;&gt;&gt; aptest08
calling no profiles check
Executing script : apparmor_no_profiles_check
=======================================
Test Execution Name is: TDK_Apparmor_Test_08_No_Profiles_Check
Connected to  Box for validating profiles
Connected to Server!
This testcase serves negative scenario requires profiles to be deleted before run to validate negative case
No apparmor profiles found in /etc/apparmor.d
DETAILS
-------------------------
SUCCESS:Apparmor service is active and running in DUT
SUCCESS: Script Execution Successful
Unloading Module :  rdkv_apparmor
Unload Module Status  : Success
</t>
  </si>
  <si>
    <t xml:space="preserve">Execution started in device: RPI_129 for script: RDKV_AppArmor_Capability_Check
Date of execution: April 13, 2026 at 11:45:20 UTC
Test Execution Name is: RDKV_AppArmor_Complain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Tue 2026-04-07 08:59:51 UTC; 6 days ago
COMMAND : sh /opt/tdk_apparmor_tests.sh aptest07
Executing rdkvapparmor_executeInDUT....
Creating ssh session
Executing command
Closing session
[RESPONSE FROM DEVICE]: sh /opt/tdk_apparmor_tests.sh aptest07
Testcase---&gt;&gt;&gt; aptest07
calling capability check
Executing script : apparmor_capability_check
=======================================
Test Execution Name is: TDK_Apparmor_Test_07_Capability_Check
Connected to  Box for validating profiles
Connected to Server!
SUCCESS: usr.bin.audiocapturemgr is already running as non-root, no need to check DAC
SUCCESS: Admin/Override roles are not present in usr.sbin.lighttpd
SUCCESS: Admin/Override roles are not present in default
SUCCESS: Script Execution Successful
Unloading Module :  rdkv_apparmor
Unload Module Status  : Success
</t>
  </si>
  <si>
    <t>lib32-rdk-fullstack-image-RPI4-20260408154959</t>
  </si>
  <si>
    <t>REFPLTV-3108</t>
  </si>
  <si>
    <t>RDK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</si>
</sst>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009]yyyy/mm/dd;@"/>
  </numFmts>
  <fonts count="11" x14ac:knownFonts="1">
    <font>
      <sz val="10"/>
      <name val="Arial"/>
    </font>
    <font>
      <b/>
      <sz val="10"/>
      <name val="Arial"/>
      <family val="2"/>
    </font>
    <font>
      <sz val="10"/>
      <name val="Arial"/>
      <family val="2"/>
    </font>
    <font>
      <b/>
      <sz val="14"/>
      <name val="Calibri"/>
      <family val="2"/>
    </font>
    <font>
      <b/>
      <sz val="10"/>
      <name val="Arial"/>
      <family val="2"/>
    </font>
    <font>
      <u/>
      <sz val="10"/>
      <color indexed="12"/>
      <name val="Arial"/>
      <family val="2"/>
    </font>
    <font>
      <b/>
      <sz val="10"/>
      <name val="Arial"/>
      <family val="2"/>
    </font>
    <font>
      <u/>
      <sz val="10"/>
      <color theme="10"/>
      <name val="Arial"/>
      <family val="2"/>
    </font>
    <font>
      <b/>
      <sz val="11"/>
      <color rgb="FF000000"/>
      <name val="Calibri"/>
      <family val="2"/>
    </font>
    <font>
      <b/>
      <sz val="16"/>
      <color rgb="FF000000"/>
      <name val="Calibri"/>
      <family val="2"/>
    </font>
    <font>
      <sz val="11"/>
      <color indexed="8"/>
      <name val="Aptos Narrow"/>
      <family val="2"/>
      <scheme val="minor"/>
    </font>
  </fonts>
  <fills count="8">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rgb="FFF4B183"/>
        <bgColor rgb="FFFF99CC"/>
      </patternFill>
    </fill>
    <fill>
      <patternFill patternType="solid">
        <fgColor rgb="FF5B9BD5"/>
        <bgColor rgb="FF518ABD"/>
      </patternFill>
    </fill>
    <fill>
      <patternFill patternType="solid">
        <fgColor rgb="FF548235"/>
        <bgColor rgb="FF639A3F"/>
      </patternFill>
    </fill>
    <fill>
      <patternFill patternType="solid">
        <fgColor rgb="FFA9D18E"/>
        <bgColor rgb="FF98B8D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pplyNumberFormat="0" applyFont="0" applyFill="0" applyBorder="0" applyAlignment="0" applyProtection="0"/>
    <xf numFmtId="0" fontId="7" fillId="0" borderId="0" applyNumberFormat="0" applyFill="0" applyBorder="0" applyAlignment="0" applyProtection="0"/>
    <xf numFmtId="0" fontId="2" fillId="0" borderId="0" applyNumberFormat="0" applyFont="0" applyFill="0" applyBorder="0" applyAlignment="0" applyProtection="0"/>
    <xf numFmtId="0" fontId="10" fillId="0" borderId="0"/>
  </cellStyleXfs>
  <cellXfs count="24">
    <xf numFmtId="0" fontId="0" fillId="0" borderId="0" xfId="0" applyNumberFormat="1" applyFont="1" applyFill="1" applyBorder="1" applyAlignment="1"/>
    <xf numFmtId="0" fontId="1" fillId="0" borderId="0" xfId="0" applyNumberFormat="1" applyFont="1" applyFill="1" applyBorder="1" applyAlignment="1"/>
    <xf numFmtId="0" fontId="2" fillId="2" borderId="0" xfId="0" applyFont="1" applyFill="1"/>
    <xf numFmtId="0" fontId="4" fillId="2" borderId="0" xfId="0" applyFont="1" applyFill="1"/>
    <xf numFmtId="0" fontId="7" fillId="3" borderId="1" xfId="1" applyFill="1" applyBorder="1" applyAlignment="1" applyProtection="1">
      <alignment horizontal="left"/>
    </xf>
    <xf numFmtId="0" fontId="2" fillId="2" borderId="1" xfId="0" applyFont="1" applyFill="1" applyBorder="1" applyAlignment="1">
      <alignment horizontal="right"/>
    </xf>
    <xf numFmtId="0" fontId="2" fillId="4" borderId="1" xfId="0" applyFont="1" applyFill="1" applyBorder="1" applyAlignment="1">
      <alignment horizontal="left"/>
    </xf>
    <xf numFmtId="0" fontId="8" fillId="4" borderId="1" xfId="0" applyFont="1" applyFill="1" applyBorder="1" applyAlignment="1">
      <alignment horizontal="left"/>
    </xf>
    <xf numFmtId="0" fontId="2" fillId="4" borderId="1" xfId="0" applyFont="1" applyFill="1" applyBorder="1" applyAlignment="1">
      <alignment horizontal="right"/>
    </xf>
    <xf numFmtId="0" fontId="8" fillId="5" borderId="1" xfId="0" applyFont="1" applyFill="1" applyBorder="1" applyAlignment="1">
      <alignment horizontal="center" wrapText="1"/>
    </xf>
    <xf numFmtId="0" fontId="0" fillId="0" borderId="1" xfId="0" applyBorder="1"/>
    <xf numFmtId="0" fontId="8" fillId="2" borderId="1" xfId="0" applyFont="1" applyFill="1" applyBorder="1" applyAlignment="1">
      <alignment horizontal="center"/>
    </xf>
    <xf numFmtId="0" fontId="6" fillId="0" borderId="0" xfId="0" applyNumberFormat="1" applyFont="1" applyFill="1" applyBorder="1" applyAlignment="1"/>
    <xf numFmtId="0" fontId="2" fillId="0" borderId="0" xfId="0" applyFont="1"/>
    <xf numFmtId="164" fontId="2" fillId="0" borderId="0" xfId="0" applyNumberFormat="1" applyFont="1" applyAlignment="1">
      <alignment horizontal="left"/>
    </xf>
    <xf numFmtId="0" fontId="0" fillId="0" borderId="0" xfId="0"/>
    <xf numFmtId="0" fontId="2" fillId="0" borderId="0" xfId="0" applyFont="1" applyAlignment="1"/>
    <xf numFmtId="0" fontId="2" fillId="0" borderId="0" xfId="0" applyNumberFormat="1" applyFont="1" applyFill="1" applyBorder="1" applyAlignment="1" applyProtection="1"/>
    <xf numFmtId="164" fontId="2" fillId="0" borderId="0" xfId="0" applyNumberFormat="1" applyFont="1" applyFill="1" applyBorder="1" applyAlignment="1" applyProtection="1">
      <alignment horizontal="left"/>
    </xf>
    <xf numFmtId="0" fontId="5" fillId="0" borderId="0" xfId="0" applyNumberFormat="1" applyFont="1" applyFill="1" applyBorder="1" applyAlignment="1"/>
    <xf numFmtId="0" fontId="0" fillId="0" borderId="0" xfId="0" applyNumberFormat="1" applyFont="1" applyFill="1" applyBorder="1" applyAlignment="1"/>
    <xf numFmtId="0" fontId="8" fillId="5" borderId="1" xfId="0" applyFont="1" applyFill="1" applyBorder="1" applyAlignment="1">
      <alignment horizontal="center" wrapText="1"/>
    </xf>
    <xf numFmtId="0" fontId="9" fillId="6" borderId="1" xfId="0" applyFont="1" applyFill="1" applyBorder="1" applyAlignment="1">
      <alignment horizontal="center"/>
    </xf>
    <xf numFmtId="0" fontId="3" fillId="7" borderId="1" xfId="0" applyFont="1" applyFill="1" applyBorder="1" applyAlignment="1">
      <alignment horizontal="center"/>
    </xf>
  </cellXfs>
  <cellStyles count="4">
    <cellStyle name="Hyperlink" xfId="1" builtinId="8"/>
    <cellStyle name="Normal" xfId="0" builtinId="0"/>
    <cellStyle name="Normal 2" xfId="2" xr:uid="{47A82D18-0286-4A63-8B00-F47C8AD3190F}"/>
    <cellStyle name="Normal 3" xfId="3" xr:uid="{16957C56-D6C3-42BF-81C4-92609FF0EE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2A3C7-924B-4793-9C73-C4DCFB356CBC}">
  <dimension ref="D1:P15"/>
  <sheetViews>
    <sheetView tabSelected="1" workbookViewId="0">
      <selection activeCell="D14" sqref="D14"/>
    </sheetView>
  </sheetViews>
  <sheetFormatPr defaultRowHeight="12.5" x14ac:dyDescent="0.25"/>
  <cols>
    <col min="1" max="3" width="5" bestFit="1" customWidth="1"/>
    <col min="4" max="4" width="8.81640625" customWidth="1"/>
    <col min="5" max="5" width="16.7265625" customWidth="1"/>
    <col min="6" max="15" width="19.54296875" customWidth="1"/>
    <col min="16" max="16" width="15" bestFit="1" customWidth="1"/>
    <col min="17" max="19" width="20" bestFit="1" customWidth="1"/>
  </cols>
  <sheetData>
    <row r="1" spans="4:16" ht="13" x14ac:dyDescent="0.3">
      <c r="F1" s="1"/>
    </row>
    <row r="2" spans="4:16" ht="13" x14ac:dyDescent="0.3">
      <c r="F2" s="1"/>
    </row>
    <row r="3" spans="4:16" ht="13" x14ac:dyDescent="0.3">
      <c r="F3" s="1"/>
    </row>
    <row r="4" spans="4:16" ht="13" x14ac:dyDescent="0.3">
      <c r="F4" s="1"/>
    </row>
    <row r="5" spans="4:16" ht="13" x14ac:dyDescent="0.3">
      <c r="F5" s="1"/>
    </row>
    <row r="7" spans="4:16" x14ac:dyDescent="0.25">
      <c r="G7" t="s">
        <v>0</v>
      </c>
    </row>
    <row r="8" spans="4:16" x14ac:dyDescent="0.25">
      <c r="G8" t="s">
        <v>0</v>
      </c>
    </row>
    <row r="9" spans="4:16" ht="21" x14ac:dyDescent="0.5">
      <c r="D9" s="22" t="s">
        <v>44</v>
      </c>
      <c r="E9" s="22"/>
      <c r="F9" s="22"/>
      <c r="G9" s="22"/>
      <c r="H9" s="22"/>
      <c r="I9" s="22"/>
      <c r="J9" s="22"/>
      <c r="K9" s="22"/>
      <c r="L9" s="22"/>
      <c r="M9" s="22"/>
      <c r="N9" s="22"/>
      <c r="O9" s="22"/>
      <c r="P9" s="22"/>
    </row>
    <row r="10" spans="4:16" ht="18.5" x14ac:dyDescent="0.45">
      <c r="D10" s="23" t="s">
        <v>61</v>
      </c>
      <c r="E10" s="23"/>
      <c r="F10" s="23"/>
      <c r="G10" s="23"/>
      <c r="H10" s="23"/>
      <c r="I10" s="23"/>
      <c r="J10" s="23"/>
      <c r="K10" s="23"/>
      <c r="L10" s="23"/>
      <c r="M10" s="23"/>
      <c r="N10" s="23"/>
      <c r="O10" s="23"/>
      <c r="P10" s="23"/>
    </row>
    <row r="11" spans="4:16" ht="13" x14ac:dyDescent="0.3">
      <c r="D11" s="2"/>
      <c r="E11" s="2"/>
      <c r="F11" s="2"/>
      <c r="G11" s="2"/>
      <c r="H11" s="3"/>
      <c r="I11" s="2"/>
      <c r="J11" s="2"/>
      <c r="K11" s="2"/>
      <c r="L11" s="2"/>
      <c r="M11" s="2"/>
      <c r="N11" s="2"/>
      <c r="O11" s="2"/>
    </row>
    <row r="12" spans="4:16" ht="14.5" x14ac:dyDescent="0.35">
      <c r="D12" s="21" t="s">
        <v>30</v>
      </c>
      <c r="E12" s="21" t="s">
        <v>1</v>
      </c>
      <c r="F12" s="21" t="s">
        <v>31</v>
      </c>
      <c r="G12" s="21"/>
      <c r="H12" s="21"/>
      <c r="I12" s="21"/>
      <c r="J12" s="21"/>
      <c r="K12" s="21"/>
      <c r="L12" s="21"/>
      <c r="M12" s="21" t="s">
        <v>39</v>
      </c>
      <c r="N12" s="21" t="s">
        <v>32</v>
      </c>
      <c r="O12" s="21" t="s">
        <v>33</v>
      </c>
      <c r="P12" s="21" t="s">
        <v>38</v>
      </c>
    </row>
    <row r="13" spans="4:16" ht="14.5" x14ac:dyDescent="0.35">
      <c r="D13" s="21"/>
      <c r="E13" s="21"/>
      <c r="F13" s="9" t="s">
        <v>5</v>
      </c>
      <c r="G13" s="9" t="s">
        <v>2</v>
      </c>
      <c r="H13" s="9" t="s">
        <v>34</v>
      </c>
      <c r="I13" s="9" t="s">
        <v>35</v>
      </c>
      <c r="J13" s="9" t="s">
        <v>36</v>
      </c>
      <c r="K13" s="9" t="s">
        <v>37</v>
      </c>
      <c r="L13" s="9" t="s">
        <v>3</v>
      </c>
      <c r="M13" s="21"/>
      <c r="N13" s="21"/>
      <c r="O13" s="21"/>
      <c r="P13" s="21"/>
    </row>
    <row r="14" spans="4:16" ht="14.5" x14ac:dyDescent="0.35">
      <c r="D14" s="11">
        <v>1</v>
      </c>
      <c r="E14" s="4" t="s">
        <v>4</v>
      </c>
      <c r="F14" s="5">
        <f>COUNT(rdkv_apparmor!A:A)</f>
        <v>15</v>
      </c>
      <c r="G14" s="5">
        <f>COUNT(rdkv_apparmor!A:A)</f>
        <v>15</v>
      </c>
      <c r="H14" s="10">
        <f>COUNTIFS(rdkv_apparmor!D:D,"SUCCESS")</f>
        <v>13</v>
      </c>
      <c r="I14" s="10">
        <f>COUNTIFS(rdkv_apparmor!D:D,"FAILURE")</f>
        <v>1</v>
      </c>
      <c r="J14" s="10">
        <f>COUNTIFS(rdkv_apparmor!D:D,"SCRIPT_TIMEOUT")</f>
        <v>0</v>
      </c>
      <c r="K14" s="5">
        <f>COUNTIFS(rdkv_apparmor!D:D,"skipped")</f>
        <v>0</v>
      </c>
      <c r="L14" s="5">
        <f>COUNTIFS(rdkv_apparmor!D:D,"NA")</f>
        <v>1</v>
      </c>
      <c r="M14" s="5">
        <f>COUNTIFS(rdkv_apparmor!H:H,"RDK Issue")</f>
        <v>1</v>
      </c>
      <c r="N14" s="5">
        <f>COUNTIFS(rdkv_apparmor!H:H,"Script Issue")</f>
        <v>0</v>
      </c>
      <c r="O14" s="5">
        <f>COUNTIFS(rdkv_apparmor!H:H,"Interface Change")</f>
        <v>0</v>
      </c>
      <c r="P14" s="5">
        <f>COUNTIFS(rdkv_apparmor!H:H,"Environment Issue")</f>
        <v>0</v>
      </c>
    </row>
    <row r="15" spans="4:16" ht="14.5" x14ac:dyDescent="0.35">
      <c r="D15" s="6"/>
      <c r="E15" s="7" t="s">
        <v>5</v>
      </c>
      <c r="F15" s="8">
        <f t="shared" ref="F15:P15" si="0">SUM(F14:F14)</f>
        <v>15</v>
      </c>
      <c r="G15" s="8">
        <f t="shared" si="0"/>
        <v>15</v>
      </c>
      <c r="H15" s="8">
        <f t="shared" si="0"/>
        <v>13</v>
      </c>
      <c r="I15" s="8">
        <f t="shared" si="0"/>
        <v>1</v>
      </c>
      <c r="J15" s="8">
        <f t="shared" si="0"/>
        <v>0</v>
      </c>
      <c r="K15" s="8">
        <f t="shared" si="0"/>
        <v>0</v>
      </c>
      <c r="L15" s="8">
        <f t="shared" si="0"/>
        <v>1</v>
      </c>
      <c r="M15" s="8">
        <f t="shared" si="0"/>
        <v>1</v>
      </c>
      <c r="N15" s="8">
        <f t="shared" si="0"/>
        <v>0</v>
      </c>
      <c r="O15" s="8">
        <f t="shared" si="0"/>
        <v>0</v>
      </c>
      <c r="P15" s="8">
        <f t="shared" si="0"/>
        <v>0</v>
      </c>
    </row>
  </sheetData>
  <mergeCells count="9">
    <mergeCell ref="P12:P13"/>
    <mergeCell ref="D9:P9"/>
    <mergeCell ref="D10:P10"/>
    <mergeCell ref="D12:D13"/>
    <mergeCell ref="E12:E13"/>
    <mergeCell ref="F12:L12"/>
    <mergeCell ref="M12:M13"/>
    <mergeCell ref="N12:N13"/>
    <mergeCell ref="O12:O13"/>
  </mergeCells>
  <hyperlinks>
    <hyperlink ref="E14" location="rdkv_apparmor!A1" display="rdkv_apparmor" xr:uid="{DB9CABA7-D5A8-40F3-A734-5284C830D62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6C07D-D344-4205-AC5E-F3219E3270A5}">
  <sheetPr filterMode="1"/>
  <dimension ref="A1:J17"/>
  <sheetViews>
    <sheetView zoomScaleNormal="100" workbookViewId="0">
      <selection sqref="A1:F1"/>
    </sheetView>
  </sheetViews>
  <sheetFormatPr defaultRowHeight="12.5" x14ac:dyDescent="0.25"/>
  <cols>
    <col min="1" max="1" width="8" bestFit="1" customWidth="1"/>
    <col min="2" max="2" width="40" bestFit="1" customWidth="1"/>
    <col min="3" max="3" width="15" bestFit="1" customWidth="1"/>
    <col min="4" max="4" width="20" bestFit="1" customWidth="1"/>
    <col min="5" max="5" width="15" bestFit="1" customWidth="1"/>
    <col min="6" max="6" width="80" bestFit="1" customWidth="1"/>
    <col min="7" max="9" width="20" bestFit="1" customWidth="1"/>
  </cols>
  <sheetData>
    <row r="1" spans="1:10" x14ac:dyDescent="0.25">
      <c r="A1" s="19" t="s">
        <v>29</v>
      </c>
      <c r="B1" s="20"/>
      <c r="C1" s="20"/>
      <c r="D1" s="20"/>
      <c r="E1" s="20"/>
      <c r="F1" s="20"/>
    </row>
    <row r="2" spans="1:10" ht="13" x14ac:dyDescent="0.3">
      <c r="A2" s="12" t="s">
        <v>6</v>
      </c>
      <c r="B2" s="12" t="s">
        <v>7</v>
      </c>
      <c r="C2" s="12" t="s">
        <v>2</v>
      </c>
      <c r="D2" s="12" t="s">
        <v>8</v>
      </c>
      <c r="E2" s="12" t="s">
        <v>9</v>
      </c>
      <c r="F2" s="12" t="s">
        <v>10</v>
      </c>
      <c r="G2" s="12" t="s">
        <v>11</v>
      </c>
      <c r="H2" s="12" t="s">
        <v>12</v>
      </c>
      <c r="I2" s="12" t="s">
        <v>13</v>
      </c>
      <c r="J2" s="1"/>
    </row>
    <row r="3" spans="1:10" s="15" customFormat="1" x14ac:dyDescent="0.25">
      <c r="A3" s="13">
        <v>1</v>
      </c>
      <c r="B3" s="13" t="s">
        <v>14</v>
      </c>
      <c r="C3" s="13" t="s">
        <v>41</v>
      </c>
      <c r="D3" s="13" t="s">
        <v>40</v>
      </c>
      <c r="E3" s="14">
        <v>46125</v>
      </c>
      <c r="F3" s="13" t="s">
        <v>60</v>
      </c>
      <c r="G3" s="13" t="s">
        <v>0</v>
      </c>
      <c r="H3" s="13" t="s">
        <v>0</v>
      </c>
      <c r="I3" s="13" t="s">
        <v>0</v>
      </c>
    </row>
    <row r="4" spans="1:10" s="15" customFormat="1" x14ac:dyDescent="0.25">
      <c r="A4" s="13">
        <v>2</v>
      </c>
      <c r="B4" s="13" t="s">
        <v>15</v>
      </c>
      <c r="C4" s="13" t="s">
        <v>41</v>
      </c>
      <c r="D4" s="13" t="s">
        <v>40</v>
      </c>
      <c r="E4" s="14">
        <v>46125</v>
      </c>
      <c r="F4" s="13" t="s">
        <v>50</v>
      </c>
      <c r="G4" s="13" t="s">
        <v>0</v>
      </c>
      <c r="H4" s="13" t="s">
        <v>0</v>
      </c>
      <c r="I4" s="13" t="s">
        <v>0</v>
      </c>
    </row>
    <row r="5" spans="1:10" s="15" customFormat="1" x14ac:dyDescent="0.25">
      <c r="A5" s="13">
        <v>3</v>
      </c>
      <c r="B5" s="17" t="s">
        <v>16</v>
      </c>
      <c r="C5" s="17" t="s">
        <v>41</v>
      </c>
      <c r="D5" s="17" t="s">
        <v>40</v>
      </c>
      <c r="E5" s="18">
        <v>46127</v>
      </c>
      <c r="F5" s="17" t="s">
        <v>54</v>
      </c>
      <c r="G5" s="13" t="s">
        <v>0</v>
      </c>
      <c r="H5" s="13" t="s">
        <v>0</v>
      </c>
      <c r="I5" s="13" t="s">
        <v>0</v>
      </c>
    </row>
    <row r="6" spans="1:10" s="15" customFormat="1" x14ac:dyDescent="0.25">
      <c r="A6" s="13">
        <v>4</v>
      </c>
      <c r="B6" s="13" t="s">
        <v>24</v>
      </c>
      <c r="C6" s="13" t="s">
        <v>41</v>
      </c>
      <c r="D6" s="13" t="s">
        <v>40</v>
      </c>
      <c r="E6" s="14">
        <v>46125</v>
      </c>
      <c r="F6" s="13" t="s">
        <v>59</v>
      </c>
      <c r="G6" s="13" t="s">
        <v>0</v>
      </c>
      <c r="H6" s="13" t="s">
        <v>0</v>
      </c>
      <c r="I6" s="13" t="s">
        <v>0</v>
      </c>
    </row>
    <row r="7" spans="1:10" s="15" customFormat="1" x14ac:dyDescent="0.25">
      <c r="A7" s="13">
        <v>5</v>
      </c>
      <c r="B7" s="13" t="s">
        <v>17</v>
      </c>
      <c r="C7" s="13" t="s">
        <v>41</v>
      </c>
      <c r="D7" s="13" t="s">
        <v>40</v>
      </c>
      <c r="E7" s="14">
        <v>46125</v>
      </c>
      <c r="F7" s="16" t="s">
        <v>48</v>
      </c>
      <c r="G7" s="13" t="s">
        <v>0</v>
      </c>
      <c r="H7" s="13" t="s">
        <v>0</v>
      </c>
      <c r="I7" s="13" t="s">
        <v>0</v>
      </c>
    </row>
    <row r="8" spans="1:10" s="15" customFormat="1" x14ac:dyDescent="0.25">
      <c r="A8" s="13">
        <v>6</v>
      </c>
      <c r="B8" s="13" t="s">
        <v>18</v>
      </c>
      <c r="C8" s="13" t="s">
        <v>41</v>
      </c>
      <c r="D8" s="13" t="s">
        <v>40</v>
      </c>
      <c r="E8" s="14">
        <v>46125</v>
      </c>
      <c r="F8" s="13" t="s">
        <v>58</v>
      </c>
      <c r="G8" s="13" t="s">
        <v>0</v>
      </c>
      <c r="H8" s="13" t="s">
        <v>0</v>
      </c>
      <c r="I8" s="13" t="s">
        <v>0</v>
      </c>
    </row>
    <row r="9" spans="1:10" s="15" customFormat="1" x14ac:dyDescent="0.25">
      <c r="A9" s="13">
        <v>7</v>
      </c>
      <c r="B9" s="13" t="s">
        <v>19</v>
      </c>
      <c r="C9" s="13" t="s">
        <v>41</v>
      </c>
      <c r="D9" s="13" t="s">
        <v>40</v>
      </c>
      <c r="E9" s="14">
        <v>46125</v>
      </c>
      <c r="F9" s="13" t="s">
        <v>46</v>
      </c>
      <c r="G9" s="13" t="s">
        <v>0</v>
      </c>
      <c r="H9" s="13" t="s">
        <v>0</v>
      </c>
      <c r="I9" s="13" t="s">
        <v>0</v>
      </c>
    </row>
    <row r="10" spans="1:10" s="15" customFormat="1" x14ac:dyDescent="0.25">
      <c r="A10" s="13">
        <v>8</v>
      </c>
      <c r="B10" s="17" t="s">
        <v>20</v>
      </c>
      <c r="C10" s="17" t="s">
        <v>41</v>
      </c>
      <c r="D10" s="17" t="s">
        <v>40</v>
      </c>
      <c r="E10" s="18">
        <v>46127</v>
      </c>
      <c r="F10" s="17" t="s">
        <v>47</v>
      </c>
      <c r="G10" s="13" t="s">
        <v>0</v>
      </c>
      <c r="H10" s="13" t="s">
        <v>0</v>
      </c>
      <c r="I10" s="13" t="s">
        <v>0</v>
      </c>
    </row>
    <row r="11" spans="1:10" s="15" customFormat="1" x14ac:dyDescent="0.25">
      <c r="A11" s="13">
        <v>9</v>
      </c>
      <c r="B11" s="13" t="s">
        <v>25</v>
      </c>
      <c r="C11" s="13" t="s">
        <v>41</v>
      </c>
      <c r="D11" s="13" t="s">
        <v>40</v>
      </c>
      <c r="E11" s="14">
        <v>46125</v>
      </c>
      <c r="F11" s="13" t="s">
        <v>53</v>
      </c>
      <c r="G11" s="13" t="s">
        <v>0</v>
      </c>
      <c r="H11" s="13" t="s">
        <v>0</v>
      </c>
      <c r="I11" s="13" t="s">
        <v>0</v>
      </c>
    </row>
    <row r="12" spans="1:10" s="15" customFormat="1" x14ac:dyDescent="0.25">
      <c r="A12" s="13">
        <v>10</v>
      </c>
      <c r="B12" s="13" t="s">
        <v>26</v>
      </c>
      <c r="C12" s="13" t="s">
        <v>41</v>
      </c>
      <c r="D12" s="13" t="s">
        <v>40</v>
      </c>
      <c r="E12" s="14">
        <v>46125</v>
      </c>
      <c r="F12" s="13" t="s">
        <v>57</v>
      </c>
      <c r="G12" s="13" t="s">
        <v>0</v>
      </c>
      <c r="H12" s="13" t="s">
        <v>0</v>
      </c>
      <c r="I12" s="13" t="s">
        <v>0</v>
      </c>
    </row>
    <row r="13" spans="1:10" s="15" customFormat="1" hidden="1" x14ac:dyDescent="0.25">
      <c r="A13" s="13">
        <v>11</v>
      </c>
      <c r="B13" s="13" t="s">
        <v>27</v>
      </c>
      <c r="C13" s="13" t="s">
        <v>42</v>
      </c>
      <c r="D13" s="13" t="s">
        <v>43</v>
      </c>
      <c r="E13" s="14">
        <v>46125</v>
      </c>
      <c r="F13" s="13" t="s">
        <v>45</v>
      </c>
      <c r="G13" s="13" t="s">
        <v>0</v>
      </c>
      <c r="H13" s="13" t="s">
        <v>0</v>
      </c>
      <c r="I13" s="13" t="s">
        <v>0</v>
      </c>
    </row>
    <row r="14" spans="1:10" s="15" customFormat="1" x14ac:dyDescent="0.25">
      <c r="A14" s="13">
        <v>12</v>
      </c>
      <c r="B14" s="13" t="s">
        <v>28</v>
      </c>
      <c r="C14" s="13" t="s">
        <v>41</v>
      </c>
      <c r="D14" s="13" t="s">
        <v>40</v>
      </c>
      <c r="E14" s="14">
        <v>46125</v>
      </c>
      <c r="F14" s="13" t="s">
        <v>49</v>
      </c>
      <c r="G14" s="13" t="s">
        <v>0</v>
      </c>
      <c r="H14" s="13" t="s">
        <v>0</v>
      </c>
      <c r="I14" s="13" t="s">
        <v>0</v>
      </c>
    </row>
    <row r="15" spans="1:10" s="15" customFormat="1" x14ac:dyDescent="0.25">
      <c r="A15" s="13">
        <v>13</v>
      </c>
      <c r="B15" s="17" t="s">
        <v>21</v>
      </c>
      <c r="C15" s="17" t="s">
        <v>41</v>
      </c>
      <c r="D15" s="17" t="s">
        <v>40</v>
      </c>
      <c r="E15" s="18">
        <v>46127</v>
      </c>
      <c r="F15" s="17" t="s">
        <v>51</v>
      </c>
      <c r="G15" s="13" t="s">
        <v>0</v>
      </c>
      <c r="H15" s="13" t="s">
        <v>0</v>
      </c>
      <c r="I15" s="13" t="s">
        <v>0</v>
      </c>
    </row>
    <row r="16" spans="1:10" s="15" customFormat="1" x14ac:dyDescent="0.25">
      <c r="A16" s="13">
        <v>14</v>
      </c>
      <c r="B16" s="17" t="s">
        <v>22</v>
      </c>
      <c r="C16" s="17" t="s">
        <v>41</v>
      </c>
      <c r="D16" s="17" t="s">
        <v>40</v>
      </c>
      <c r="E16" s="18">
        <v>46127</v>
      </c>
      <c r="F16" s="17" t="s">
        <v>52</v>
      </c>
      <c r="G16" s="13" t="s">
        <v>0</v>
      </c>
      <c r="H16" s="13" t="s">
        <v>0</v>
      </c>
      <c r="I16" s="13" t="s">
        <v>0</v>
      </c>
    </row>
    <row r="17" spans="1:9" s="15" customFormat="1" x14ac:dyDescent="0.25">
      <c r="A17" s="13">
        <v>15</v>
      </c>
      <c r="B17" s="17" t="s">
        <v>23</v>
      </c>
      <c r="C17" s="17" t="s">
        <v>41</v>
      </c>
      <c r="D17" s="17" t="s">
        <v>55</v>
      </c>
      <c r="E17" s="18">
        <v>46127</v>
      </c>
      <c r="F17" s="17" t="s">
        <v>56</v>
      </c>
      <c r="G17" s="13" t="s">
        <v>62</v>
      </c>
      <c r="H17" s="13" t="s">
        <v>63</v>
      </c>
      <c r="I17" s="13" t="s">
        <v>0</v>
      </c>
    </row>
  </sheetData>
  <autoFilter ref="A2:J17" xr:uid="{C236C07D-D344-4205-AC5E-F3219E3270A5}">
    <filterColumn colId="3">
      <filters>
        <filter val="FAILURE"/>
        <filter val="SUCCESS"/>
      </filters>
    </filterColumn>
    <sortState xmlns:xlrd2="http://schemas.microsoft.com/office/spreadsheetml/2017/richdata2" ref="A3:J17">
      <sortCondition ref="B2"/>
    </sortState>
  </autoFilter>
  <mergeCells count="1">
    <mergeCell ref="A1:F1"/>
  </mergeCells>
  <hyperlinks>
    <hyperlink ref="A1" location="'Summary'!A1:A1" display="'Summary'!A1:A1" xr:uid="{88ABDA0F-BF96-427A-B80F-BA3408F3D911}"/>
  </hyperlinks>
  <pageMargins left="0.75" right="0.75" top="1" bottom="1" header="0.5" footer="0.5"/>
  <pageSetup paperSize="9" firstPageNumber="0" fitToWidth="0" fitToHeight="0" pageOrder="overThenDown" orientation="portrait" horizontalDpi="300" verticalDpi="300" r:id="rId1"/>
  <headerFooter alignWithMargins="0"/>
</worksheet>
</file>

<file path=docMetadata/LabelInfo.xml><?xml version="1.0" encoding="utf-8"?>
<clbl:labelList xmlns:clbl="http://schemas.microsoft.com/office/2020/mipLabelMetadata">
  <clbl:label id="{ad6a39dd-96b6-4368-82da-f2ec4d92e26a}" enabled="0" method="" siteId="{ad6a39dd-96b6-4368-82da-f2ec4d92e26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rdkv_apparmor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Praveen K P</dc:creator>
  <cp:lastModifiedBy>Sahithya J</cp:lastModifiedBy>
  <dcterms:created xsi:type="dcterms:W3CDTF">2024-06-05T12:48:31Z</dcterms:created>
  <dcterms:modified xsi:type="dcterms:W3CDTF">2026-04-17T18:18:06Z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979fc8-5559-4f19-93ee-e28ca03d7638_Enabled">
    <vt:lpwstr>true</vt:lpwstr>
  </property>
  <property fmtid="{D5CDD505-2E9C-101B-9397-08002B2CF9AE}" pid="3" name="MSIP_Label_d0979fc8-5559-4f19-93ee-e28ca03d7638_SetDate">
    <vt:lpwstr>2025-05-14T08:04:09Z</vt:lpwstr>
  </property>
  <property fmtid="{D5CDD505-2E9C-101B-9397-08002B2CF9AE}" pid="4" name="MSIP_Label_d0979fc8-5559-4f19-93ee-e28ca03d7638_Method">
    <vt:lpwstr>Privileged</vt:lpwstr>
  </property>
  <property fmtid="{D5CDD505-2E9C-101B-9397-08002B2CF9AE}" pid="5" name="MSIP_Label_d0979fc8-5559-4f19-93ee-e28ca03d7638_Name">
    <vt:lpwstr>General Business Information (G)</vt:lpwstr>
  </property>
  <property fmtid="{D5CDD505-2E9C-101B-9397-08002B2CF9AE}" pid="6" name="MSIP_Label_d0979fc8-5559-4f19-93ee-e28ca03d7638_SiteId">
    <vt:lpwstr>906aefe9-76a7-4f65-b82d-5ec20775d5aa</vt:lpwstr>
  </property>
  <property fmtid="{D5CDD505-2E9C-101B-9397-08002B2CF9AE}" pid="7" name="MSIP_Label_d0979fc8-5559-4f19-93ee-e28ca03d7638_ActionId">
    <vt:lpwstr>35e3684f-ea43-48b2-ac1e-14d8ae600811</vt:lpwstr>
  </property>
  <property fmtid="{D5CDD505-2E9C-101B-9397-08002B2CF9AE}" pid="8" name="MSIP_Label_d0979fc8-5559-4f19-93ee-e28ca03d7638_ContentBits">
    <vt:lpwstr>0</vt:lpwstr>
  </property>
  <property fmtid="{D5CDD505-2E9C-101B-9397-08002B2CF9AE}" pid="9" name="MSIP_Label_d0979fc8-5559-4f19-93ee-e28ca03d7638_Tag">
    <vt:lpwstr>10, 0, 1, 1</vt:lpwstr>
  </property>
</Properties>
</file>